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УНЦ на 2022 г\УНЦ объектов ПО ЦЭС\L_ 2022_14_Ц_1\КП Преображенский\влз-10  КП Преображенский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H7" i="1" l="1"/>
  <c r="J9" i="1" l="1"/>
  <c r="J10" i="1"/>
  <c r="H9" i="1"/>
  <c r="H10" i="1"/>
  <c r="J8" i="1"/>
  <c r="H8" i="1"/>
  <c r="J7" i="1"/>
  <c r="J11" i="1" s="1"/>
  <c r="I8" i="1" l="1"/>
  <c r="I7" i="1"/>
  <c r="I10" i="1" l="1"/>
  <c r="I9" i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<sst xmlns="http://schemas.openxmlformats.org/spreadsheetml/2006/main" count="31" uniqueCount="30">
  <si>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</si>
  <si>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</si>
  <si>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</si>
  <si>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</si>
  <si>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</si>
  <si>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</si>
  <si>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</si>
  <si>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</si>
  <si>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</si>
  <si>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</si>
  <si>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</si>
  <si>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</si>
  <si>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Л3-02-1</t>
  </si>
  <si>
    <t>ВЛ-10 кВ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</si>
  <si>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</si>
  <si>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</si>
  <si>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</si>
  <si>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</t>
  </si>
  <si>
    <t>Опоры ВЛ-10 кВ</t>
  </si>
  <si>
    <t>Л1-02-1</t>
  </si>
  <si>
    <t>Провод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</si>
  <si>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</si>
  <si>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</si>
  <si>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</si>
  <si>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</si>
  <si>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ВЛ-10 кВ одноцепная</t>
  </si>
  <si>
    <t>СИП-3, количество фазных проводов 1, сечение 70 мм2</t>
  </si>
  <si>
    <t>Л7-04-3</t>
  </si>
  <si>
    <t>Величина затрат, тыс рублей (без НДС), на 01.01.2022г.</t>
  </si>
  <si>
    <t>ВЛЗ-10 кВ  КП Преображенский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</si>
</sst>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="102" zoomScaleNormal="102" zoomScaleSheetLayoutView="102" workbookViewId="0">
      <selection activeCell="J11" sqref="J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21</v>
      </c>
      <c r="C3" s="16"/>
      <c r="D3" s="16"/>
      <c r="E3" s="16"/>
      <c r="F3" s="16"/>
      <c r="G3" s="16"/>
      <c r="H3" s="16"/>
    </row>
    <row r="4" spans="1:11" ht="21.75" customHeight="1" x14ac:dyDescent="0.2">
      <c r="A4" s="14"/>
      <c r="B4" s="15"/>
      <c r="C4" s="16" t="s">
        <v>29</v>
      </c>
      <c r="D4" s="16"/>
      <c r="E4" s="16"/>
      <c r="F4" s="16"/>
      <c r="G4" s="16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28</v>
      </c>
      <c r="K6" s="10" t="s">
        <v>11</v>
      </c>
    </row>
    <row r="7" spans="1:11" ht="81" customHeight="1" x14ac:dyDescent="0.2">
      <c r="A7" s="2">
        <v>1</v>
      </c>
      <c r="B7" s="8" t="s">
        <v>15</v>
      </c>
      <c r="C7" s="3" t="s">
        <v>13</v>
      </c>
      <c r="D7" s="2">
        <v>1.19</v>
      </c>
      <c r="E7" s="3" t="s">
        <v>14</v>
      </c>
      <c r="F7" s="3">
        <v>561</v>
      </c>
      <c r="G7" s="3"/>
      <c r="H7" s="7">
        <f>F7*D7</f>
        <v>667.58999999999992</v>
      </c>
      <c r="I7" s="9">
        <f>1.034*1.043*1.038*1.0839</f>
        <v>1.2133648703484001</v>
      </c>
      <c r="J7" s="5">
        <f>H7*I7</f>
        <v>810.03025379588837</v>
      </c>
      <c r="K7" s="3"/>
    </row>
    <row r="8" spans="1:11" ht="81" customHeight="1" x14ac:dyDescent="0.2">
      <c r="A8" s="2">
        <v>2</v>
      </c>
      <c r="B8" s="8" t="s">
        <v>17</v>
      </c>
      <c r="C8" s="3" t="s">
        <v>25</v>
      </c>
      <c r="D8" s="2">
        <v>1.19</v>
      </c>
      <c r="E8" s="3" t="s">
        <v>19</v>
      </c>
      <c r="F8" s="3">
        <v>767</v>
      </c>
      <c r="G8" s="11">
        <v>1.22</v>
      </c>
      <c r="H8" s="7">
        <f>D8*F8*G8</f>
        <v>1113.5305999999998</v>
      </c>
      <c r="I8" s="9">
        <f>1.034*1.043*1.038*1.0839</f>
        <v>1.2133648703484001</v>
      </c>
      <c r="J8" s="5">
        <f>H8*I8</f>
        <v>1351.1189120979759</v>
      </c>
      <c r="K8" s="3"/>
    </row>
    <row r="9" spans="1:11" ht="81" customHeight="1" x14ac:dyDescent="0.2">
      <c r="A9" s="2">
        <v>3</v>
      </c>
      <c r="B9" s="8" t="s">
        <v>18</v>
      </c>
      <c r="C9" s="3" t="s">
        <v>13</v>
      </c>
      <c r="D9" s="2">
        <v>1.19</v>
      </c>
      <c r="E9" s="3" t="s">
        <v>12</v>
      </c>
      <c r="F9" s="3">
        <v>699</v>
      </c>
      <c r="G9" s="11">
        <v>1</v>
      </c>
      <c r="H9" s="7">
        <f t="shared" ref="H9:H10" si="0">D9*F9*G9</f>
        <v>831.81</v>
      </c>
      <c r="I9" s="9">
        <f>1.034*1.043*1.038*1.0839</f>
        <v>1.2133648703484001</v>
      </c>
      <c r="J9" s="5">
        <f t="shared" ref="J9:J10" si="1">H9*I9</f>
        <v>1009.2890328045027</v>
      </c>
      <c r="K9" s="3"/>
    </row>
    <row r="10" spans="1:11" ht="86.25" customHeight="1" x14ac:dyDescent="0.2">
      <c r="A10" s="2">
        <v>4</v>
      </c>
      <c r="B10" s="12" t="s">
        <v>20</v>
      </c>
      <c r="C10" s="3" t="s">
        <v>26</v>
      </c>
      <c r="D10" s="2">
        <v>1.19</v>
      </c>
      <c r="E10" s="3" t="s">
        <v>27</v>
      </c>
      <c r="F10" s="3">
        <v>413</v>
      </c>
      <c r="G10" s="11">
        <v>1</v>
      </c>
      <c r="H10" s="7">
        <f t="shared" si="0"/>
        <v>491.46999999999997</v>
      </c>
      <c r="I10" s="9">
        <f>1.034*1.043*1.038*1.0839</f>
        <v>1.2133648703484001</v>
      </c>
      <c r="J10" s="5">
        <f t="shared" si="1"/>
        <v>596.33243283012814</v>
      </c>
      <c r="K10" s="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/>
      <c r="J11" s="5">
        <f>SUM(J7:J10)</f>
        <v>3766.7706315284954</v>
      </c>
      <c r="K11" s="13">
        <v>3415.1</v>
      </c>
    </row>
    <row r="12" spans="1:11" x14ac:dyDescent="0.2">
      <c r="A12" s="6" t="s">
        <v>7</v>
      </c>
    </row>
    <row r="13" spans="1:11" ht="25.15" customHeight="1" x14ac:dyDescent="0.2">
      <c r="A13" s="17" t="s">
        <v>22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1" x14ac:dyDescent="0.2">
      <c r="A14" s="1" t="s">
        <v>23</v>
      </c>
    </row>
    <row r="15" spans="1:11" x14ac:dyDescent="0.2">
      <c r="A15" s="1" t="s">
        <v>24</v>
      </c>
    </row>
  </sheetData>
  <mergeCells count="4">
    <mergeCell ref="B2:H2"/>
    <mergeCell ref="B3:H3"/>
    <mergeCell ref="A13:J13"/>
    <mergeCell ref="C4:G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2022-07-27T03:42:43Z</dcterms:modified>
</cp:coreProperties>
</file>